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autoCompressPictures="0" defaultThemeVersion="166925"/>
  <mc:AlternateContent xmlns:mc="http://schemas.openxmlformats.org/markup-compatibility/2006">
    <mc:Choice Requires="x15">
      <x15ac:absPath xmlns:x15ac="http://schemas.microsoft.com/office/spreadsheetml/2010/11/ac" url="https://d.docs.live.net/1023e1d097e4e2cb/aaa-OSVČ/Civín/Výběrka - personalistika/Eltodo/"/>
    </mc:Choice>
  </mc:AlternateContent>
  <xr:revisionPtr revIDLastSave="9" documentId="8_{2C401248-84F6-440B-9517-1798ECB53A7D}" xr6:coauthVersionLast="45" xr6:coauthVersionMax="45" xr10:uidLastSave="{FBE87492-943A-4399-9D4C-DEC57F06433E}"/>
  <bookViews>
    <workbookView xWindow="-108" yWindow="-108" windowWidth="23256" windowHeight="12576" xr2:uid="{00000000-000D-0000-FFFF-FFFF00000000}"/>
  </bookViews>
  <sheets>
    <sheet name="1. Část – Pravni kurzy " sheetId="5" r:id="rId1"/>
    <sheet name="2. Část – Měkké a manažerské" sheetId="4" r:id="rId2"/>
    <sheet name="3. část - Obecné IT" sheetId="2" r:id="rId3"/>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F3" i="5" l="1"/>
  <c r="F2" i="5"/>
  <c r="F4" i="2"/>
  <c r="F3" i="2"/>
  <c r="F2" i="2"/>
  <c r="F15" i="4"/>
  <c r="F3" i="4"/>
  <c r="F4" i="4"/>
  <c r="F5" i="4"/>
  <c r="F6" i="4"/>
  <c r="F7" i="4"/>
  <c r="F8" i="4"/>
  <c r="F9" i="4"/>
  <c r="F10" i="4"/>
  <c r="F11" i="4"/>
  <c r="F12" i="4"/>
  <c r="F13" i="4"/>
  <c r="F14" i="4"/>
  <c r="F2" i="4"/>
</calcChain>
</file>

<file path=xl/sharedStrings.xml><?xml version="1.0" encoding="utf-8"?>
<sst xmlns="http://schemas.openxmlformats.org/spreadsheetml/2006/main" count="85" uniqueCount="45">
  <si>
    <t xml:space="preserve">Název kurzu </t>
  </si>
  <si>
    <t>Časová dotace</t>
  </si>
  <si>
    <t>1 den (7 hodin)</t>
  </si>
  <si>
    <t>Cena za školení/kurz v rozsahu časové dotace v Kč bez DPH</t>
  </si>
  <si>
    <t>Předpokládaný počet školení/kurzů</t>
  </si>
  <si>
    <t>DOPLNÍ ÚČASTNÍK</t>
  </si>
  <si>
    <t>Cena za předpokládaný počet realizovaných školení/kurzů v Kč bez DPH</t>
  </si>
  <si>
    <t>Předpokládaný počet uzavřených školení/kurzů</t>
  </si>
  <si>
    <t>Cena za uzavřené školení/kurz v rozsahu časové dotace v Kč bez DPH</t>
  </si>
  <si>
    <t>Celková nabídková cena za všechna školení/kurzy dle předpokladu v Kč bez DPH</t>
  </si>
  <si>
    <t>Pracovní právo pro manažery</t>
  </si>
  <si>
    <t xml:space="preserve">Asertivní jednání a sebeprosazení </t>
  </si>
  <si>
    <t>Typologie osobnosti a efektivní komunikace</t>
  </si>
  <si>
    <t>Komunikace bez hádek</t>
  </si>
  <si>
    <t>Týmová spolupráce</t>
  </si>
  <si>
    <t xml:space="preserve">Zvládání obtížných situací a konflikty </t>
  </si>
  <si>
    <t>Poznej sám sebe než začneš pracovat s druhými</t>
  </si>
  <si>
    <t>Úkolování, delegování a vedení lidí</t>
  </si>
  <si>
    <t>Strategické myšlení, plánování, rozhodování a řízení</t>
  </si>
  <si>
    <t>Zpětná vazba a vytýkání</t>
  </si>
  <si>
    <t>Obchodní vyjednávání a pokročilé techniky</t>
  </si>
  <si>
    <t>Hodnocení zaměstnanců</t>
  </si>
  <si>
    <t>Emoční inteligence</t>
  </si>
  <si>
    <t>2 dny (14 hodin)</t>
  </si>
  <si>
    <t>Cena za předpokládaný počet realizovaných uzavřených školení/kurzů   Kč bez DPH</t>
  </si>
  <si>
    <t>Obsah kurzu</t>
  </si>
  <si>
    <t>Rozdíl mezi týmem a skupinou, definice týmu a výhody týmové spolupráce, týmová dynamika – fáze vývoje týmu, týmové role podle dr. Mereditha Belbina, určení primárních a sekundárních týmových rolí jednotlivých účastníků, charakteristiky úspěšného týmu, teorie hracího pole – rozdíl mezi diváky a hráči na střídačce, důvěra v efektivním týmu</t>
  </si>
  <si>
    <t>Zloději času externí a interní, nejčastější zloději času, paradoxy a omyly Time Managementu, 4 generace Time Managementu, vliv vize, hodnot a kultury jednotlivce a firmy na nakládání s časem, typy lidí podle nakládání s časem
Eisenhowerův kvadrant trávení času, stanovení priorit, důležitost vs. naléhavost, plánování měsíční, týdenní, denní</t>
  </si>
  <si>
    <r>
      <t>Sjednocení znalostí, nástroj tabulka, formátování, vzorce a funkce, souhrnné funkce, práce s listy, zámek listu a sešitu, grafy.</t>
    </r>
    <r>
      <rPr>
        <sz val="12"/>
        <rFont val="Arial"/>
        <charset val="238"/>
      </rPr>
      <t xml:space="preserve"> </t>
    </r>
  </si>
  <si>
    <r>
      <t xml:space="preserve">Sjednocení znalostí, </t>
    </r>
    <r>
      <rPr>
        <sz val="12"/>
        <rFont val="Arial"/>
        <charset val="238"/>
      </rPr>
      <t>podmíněné</t>
    </r>
    <r>
      <rPr>
        <sz val="12"/>
        <rFont val="Arial"/>
        <charset val="238"/>
      </rPr>
      <t xml:space="preserve"> funkce</t>
    </r>
    <r>
      <rPr>
        <sz val="12"/>
        <rFont val="Arial"/>
        <charset val="238"/>
      </rPr>
      <t xml:space="preserve"> KDYŽvnořené funkce A NEBO</t>
    </r>
    <r>
      <rPr>
        <sz val="12"/>
        <rFont val="Arial"/>
        <charset val="238"/>
      </rPr>
      <t>,</t>
    </r>
    <r>
      <rPr>
        <sz val="12"/>
        <rFont val="Arial"/>
        <charset val="238"/>
      </rPr>
      <t xml:space="preserve"> kombinace funkcí, funkce S VYHLEDAT, ověření chybových hlášení,kontingenční tabulky a jejich  kombinace s funkcemi.</t>
    </r>
  </si>
  <si>
    <t xml:space="preserve">Co je to asertivita? Jaký má asertivita význam? Cíle asertivního jednání. Charakteristika asertivního, pasivního a agresivního jednání, Co je to manipulace? Typy manipulátorů a jejich charakteristika, Typy manipulace, Jak manipulaci rozpoznat a jak se ji bránit? - praktický nácvik, Asertivní lidská práva, Asertivita a její techniky - praktický nácvik, Prosazování oprávněného požadavku, Jak asertivně odmítnout bez pocitu viny, Umění požádat o laskavost, Jak asertivně pochválit, Jak asertivně chválu přijmout, Jak reagovat na neoprávněnou kritiku, Jak přijmout oprávněnou kritiku neoprávněnou, Jak asertivně kritiku vyjádřit, Asertivní řešení konfliktu
</t>
  </si>
  <si>
    <t>Typologie osobnosti, jak komunikovat s jednotlivými typy osobnosti, momenty pravdy – nadšená protistrana, budování vztahu, komunikace, komunikační filtry, naslouchání, praktický nácvik</t>
  </si>
  <si>
    <r>
      <rPr>
        <sz val="12"/>
        <rFont val="Arial"/>
        <charset val="238"/>
      </rPr>
      <t xml:space="preserve">Komunikace, </t>
    </r>
    <r>
      <rPr>
        <sz val="12"/>
        <rFont val="Arial"/>
        <charset val="238"/>
      </rPr>
      <t>Nácvik empatie a aktivního naslouchání, Rozdíl mezi hodnocením a pozorováním, Jak formulovat své potřeby a naslouchat potřebám druhých, Emoce a jejich zvládání,</t>
    </r>
    <r>
      <rPr>
        <sz val="12"/>
        <rFont val="Arial"/>
        <charset val="238"/>
      </rPr>
      <t xml:space="preserve"> Práce s emocemi a sám se sebou,</t>
    </r>
    <r>
      <rPr>
        <sz val="12"/>
        <rFont val="Arial"/>
        <charset val="238"/>
      </rPr>
      <t xml:space="preserve"> Jak komunikovat negativní věci, Složky nenásilné komunikace, Nácvik nenásilné komunikace
</t>
    </r>
  </si>
  <si>
    <r>
      <t>Vliv emocí na vznik a vývoj konfliktu, změna konfliktu na konstruktivní dialog, komunikační módy, asertivita v byznysu a v soukromí, zpětná vazba vs. kritika, konstruktivní zpětná vazba, důležitost neverbální komunikace, postup pro řešení konfliktu typu „nesplněný úkol“
změna přístupu podle typu „tvořitele konfliktu“, řešení námitek a stížností, vyjádření opačného názoru nekonfliktně, přímá komunikace – eliminování informací z druhé ruky</t>
    </r>
    <r>
      <rPr>
        <sz val="12"/>
        <rFont val="Arial"/>
        <charset val="238"/>
      </rPr>
      <t>. Praktický nácvik zvládání obtížných situací.</t>
    </r>
  </si>
  <si>
    <r>
      <t xml:space="preserve">Kdo jsem – reálné a ideální “já”, životní role a čeho chci dosáhnout, základní stavební pilíře života, postoje a přesvědčení, smysl života a životní poslání, typologie osobnosti, znalosti, chování, myšlení, silné stránky a příležitosti, </t>
    </r>
    <r>
      <rPr>
        <sz val="12"/>
        <rFont val="Arial"/>
        <charset val="238"/>
      </rPr>
      <t>osobní</t>
    </r>
    <r>
      <rPr>
        <sz val="12"/>
        <rFont val="Arial"/>
        <charset val="238"/>
      </rPr>
      <t xml:space="preserve"> cíle,  moje emoce a rozvoj emoční inteligence, emoční vzorce, jak zvládat svoje emoce 
</t>
    </r>
  </si>
  <si>
    <r>
      <t xml:space="preserve">Smysl delegování, zadávání úkolu vs. delegování zodpovědnosti, </t>
    </r>
    <r>
      <rPr>
        <sz val="12"/>
        <rFont val="Arial"/>
        <charset val="238"/>
      </rPr>
      <t xml:space="preserve">úkolování krok za krokem, </t>
    </r>
    <r>
      <rPr>
        <sz val="12"/>
        <rFont val="Arial"/>
        <charset val="238"/>
      </rPr>
      <t>bariéry v delegování, kroky procesu delegování, průběh „delegovacího“ rozhovoru,  follow up proces pro udržení zodpovědnosti</t>
    </r>
    <r>
      <rPr>
        <sz val="12"/>
        <rFont val="Arial"/>
        <charset val="238"/>
      </rPr>
      <t>. Praktický nácvik.</t>
    </r>
  </si>
  <si>
    <t>Organizace práce a time magement</t>
  </si>
  <si>
    <r>
      <t>Zpětná vazba, přínos zpětné vazby, manažerská zpětná vazba, struktura zpětné vazby, zpětná vazba k úkolu,  výkonu, přístupu a</t>
    </r>
    <r>
      <rPr>
        <sz val="12"/>
        <rFont val="Arial"/>
        <charset val="238"/>
      </rPr>
      <t xml:space="preserve"> k chování, kritika a vytýkání, reakce na kritiku,</t>
    </r>
    <r>
      <rPr>
        <sz val="12"/>
        <rFont val="Arial"/>
        <charset val="238"/>
      </rPr>
      <t xml:space="preserve"> emoce spjaté se zpětnou vazbou.</t>
    </r>
    <r>
      <rPr>
        <sz val="12"/>
        <rFont val="Arial"/>
        <charset val="238"/>
      </rPr>
      <t xml:space="preserve">
</t>
    </r>
  </si>
  <si>
    <r>
      <t>Druhy vyjednávání</t>
    </r>
    <r>
      <rPr>
        <sz val="12"/>
        <rFont val="Arial"/>
        <charset val="238"/>
      </rPr>
      <t>,</t>
    </r>
    <r>
      <rPr>
        <sz val="12"/>
        <rFont val="Arial"/>
        <charset val="238"/>
      </rPr>
      <t xml:space="preserve"> dovednosti vyjednavače, zvládnutí manipulace a odolnost vůči nátlaku, akcelerace dovednosti analyzovat informace, vytváření alternativních postupů, vyjednávací strategie v nejistých podmínkách, trénink technik vyjednávání o ceně,  kladení otázek, reakce na námitky, zablokovaná jednání, jednání ve slabé vyjednávací pozici, </t>
    </r>
    <r>
      <rPr>
        <sz val="12"/>
        <rFont val="Arial"/>
        <charset val="238"/>
      </rPr>
      <t>pokročilé vyjednávací techniky. Trénink vyjednávání a vyjednávacích technik.</t>
    </r>
  </si>
  <si>
    <r>
      <t xml:space="preserve">Důležitost vedení hodnotících </t>
    </r>
    <r>
      <rPr>
        <sz val="12"/>
        <rFont val="Arial"/>
        <charset val="238"/>
      </rPr>
      <t>roz</t>
    </r>
    <r>
      <rPr>
        <sz val="12"/>
        <rFont val="Arial"/>
        <charset val="238"/>
      </rPr>
      <t>hovorů, postup při přípravě na hodnocení, hledání důkazů v hůře kvantifikovatelných oblastech (jednání v souladu s firemními hodnotami), definování potřeby dalšího rozvoje na základě výsledků z uplynulého období, propojení rozvojových aktivit (tréninků, seminářů) s cíli na další období, stanovení jak bude hodnocena úspěšnost konkrétní rozvojové aktivity, principy vedení rozhovoru - co udržuje rozhovor v konstruktivní rovině, zodpovědnost obou stran,  jak reagovat, když se hodnocený podhodnocuje nebo nadhodnocujezávěr rozhovoru - vyznění</t>
    </r>
    <r>
      <rPr>
        <sz val="12"/>
        <rFont val="Arial"/>
        <charset val="238"/>
      </rPr>
      <t>.</t>
    </r>
  </si>
  <si>
    <t>Typy emocí, typy inteligence, oblasti emoční inteligence, jejich důležitost pro každodenní život, sebeuvědomění, sebeovládání, vnímání ostatních (empatie a organizační empatie), vliv, management konfliktů, interpersonální dovednosti, kritika, stres,
vliv emoční inteligence na efektivnost firmy - skupinové IQ.</t>
  </si>
  <si>
    <r>
      <t>Principy strategického myšlení a plánování cílů firmy</t>
    </r>
    <r>
      <rPr>
        <sz val="12"/>
        <rFont val="Arial"/>
        <charset val="238"/>
      </rPr>
      <t>, analýzy</t>
    </r>
    <r>
      <rPr>
        <sz val="12"/>
        <rFont val="Arial"/>
        <charset val="238"/>
      </rPr>
      <t xml:space="preserve"> výsledků, plánování obchodních výsledků a rozpočtu, finanční plánování, plánování v oblasti lidských zdrojů, plánování marketingové strategie, cílů a rozpočtu, strategické řízení firmy.</t>
    </r>
  </si>
  <si>
    <t>Zákoník práce a zásady pracovně-právních vztahů,vznik pracovního poměru, pracovni smlouva,čerpání dovolené, rozvržení pracovní doby, rozvázání pracovního poměru, vytýkací dopisy, jak řešit slabé pracovní výkony, nenásilné způsoby ukončení pracovního poměru, odvolávání vedoucích zaměstnanců, výpověď pro nadbytečnost a další výpovědní důvody, konkurenční a kvalifikační doložky, náhrada škody a srážky ze mzdy.</t>
  </si>
  <si>
    <t>Excel pro mírně pokročilé</t>
  </si>
  <si>
    <t>Excel pro pokročilé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</si>
</sst>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8"/>
      <name val="Calibri"/>
      <family val="2"/>
      <charset val="238"/>
      <scheme val="minor"/>
    </font>
    <font>
      <sz val="11"/>
      <name val="Calibri"/>
      <family val="2"/>
      <charset val="238"/>
      <scheme val="minor"/>
    </font>
    <font>
      <b/>
      <sz val="11"/>
      <name val="Calibri"/>
      <family val="2"/>
      <charset val="238"/>
      <scheme val="minor"/>
    </font>
    <font>
      <b/>
      <sz val="12"/>
      <color theme="1"/>
      <name val="Calibri"/>
      <family val="2"/>
      <charset val="238"/>
      <scheme val="minor"/>
    </font>
    <font>
      <sz val="8"/>
      <color theme="1"/>
      <name val="Calibri"/>
      <family val="2"/>
      <charset val="238"/>
      <scheme val="minor"/>
    </font>
    <font>
      <u/>
      <sz val="11"/>
      <color theme="10"/>
      <name val="Calibri"/>
      <family val="2"/>
      <charset val="238"/>
      <scheme val="minor"/>
    </font>
    <font>
      <u/>
      <sz val="11"/>
      <color theme="11"/>
      <name val="Calibri"/>
      <family val="2"/>
      <charset val="238"/>
      <scheme val="minor"/>
    </font>
    <font>
      <sz val="12"/>
      <name val="Arial"/>
      <charset val="238"/>
    </font>
    <font>
      <sz val="12"/>
      <name val="Arial"/>
      <family val="2"/>
      <charset val="238"/>
    </font>
    <font>
      <sz val="12"/>
      <color theme="1"/>
      <name val="Arial"/>
      <family val="2"/>
      <charset val="238"/>
    </font>
    <font>
      <sz val="12"/>
      <color rgb="FF212529"/>
      <name val="Arial"/>
      <family val="2"/>
      <charset val="238"/>
    </font>
    <font>
      <b/>
      <sz val="8"/>
      <color theme="1"/>
      <name val="Calibri"/>
      <family val="2"/>
      <charset val="238"/>
      <scheme val="minor"/>
    </font>
  </fonts>
  <fills count="7">
    <fill>
      <patternFill patternType="none"/>
    </fill>
    <fill>
      <patternFill patternType="gray125"/>
    </fill>
    <fill>
      <patternFill patternType="solid">
        <fgColor theme="5" tint="0.79998168889431442"/>
        <bgColor indexed="64"/>
      </patternFill>
    </fill>
    <fill>
      <patternFill patternType="solid">
        <fgColor rgb="FF92D050"/>
        <bgColor indexed="64"/>
      </patternFill>
    </fill>
    <fill>
      <patternFill patternType="solid">
        <fgColor theme="3" tint="0.79998168889431442"/>
        <bgColor indexed="64"/>
      </patternFill>
    </fill>
    <fill>
      <patternFill patternType="solid">
        <fgColor rgb="FFCCFFCC"/>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5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26">
    <xf numFmtId="0" fontId="0" fillId="0" borderId="0" xfId="0"/>
    <xf numFmtId="0" fontId="0" fillId="0" borderId="1" xfId="0" applyFill="1" applyBorder="1" applyAlignment="1">
      <alignment horizontal="center" vertical="center"/>
    </xf>
    <xf numFmtId="0" fontId="2"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3" fillId="0" borderId="2" xfId="0" applyFont="1" applyFill="1" applyBorder="1" applyAlignment="1">
      <alignment horizontal="left" vertical="center"/>
    </xf>
    <xf numFmtId="0" fontId="0" fillId="0" borderId="3" xfId="0" applyBorder="1"/>
    <xf numFmtId="0" fontId="8" fillId="4" borderId="1" xfId="0" applyFont="1" applyFill="1" applyBorder="1" applyAlignment="1" applyProtection="1">
      <alignment horizontal="left" vertical="center" wrapText="1"/>
      <protection locked="0"/>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0" fontId="8" fillId="5" borderId="1" xfId="0" applyFont="1" applyFill="1" applyBorder="1" applyAlignment="1" applyProtection="1">
      <alignment horizontal="center" vertical="center" wrapText="1"/>
      <protection locked="0"/>
    </xf>
    <xf numFmtId="0" fontId="3" fillId="0" borderId="3" xfId="0" applyFont="1" applyFill="1" applyBorder="1" applyAlignment="1">
      <alignment horizontal="left" vertical="center"/>
    </xf>
    <xf numFmtId="0" fontId="0" fillId="0" borderId="0" xfId="0" applyAlignment="1">
      <alignment wrapText="1"/>
    </xf>
    <xf numFmtId="0" fontId="11" fillId="0" borderId="0" xfId="0" applyFont="1" applyAlignment="1">
      <alignment horizontal="left" vertical="top" wrapText="1"/>
    </xf>
    <xf numFmtId="0" fontId="10" fillId="0" borderId="1" xfId="0" applyFont="1" applyBorder="1" applyAlignment="1">
      <alignment horizontal="left" vertical="top"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lignment horizontal="left" vertical="top" wrapText="1"/>
    </xf>
    <xf numFmtId="0" fontId="12" fillId="6" borderId="1" xfId="0" applyFont="1" applyFill="1" applyBorder="1" applyAlignment="1" applyProtection="1">
      <alignment horizontal="center" vertical="center" wrapText="1"/>
      <protection hidden="1"/>
    </xf>
    <xf numFmtId="0" fontId="12" fillId="6" borderId="4" xfId="0" applyFont="1" applyFill="1" applyBorder="1" applyAlignment="1" applyProtection="1">
      <alignment horizontal="center" vertical="center" wrapText="1"/>
      <protection hidden="1"/>
    </xf>
    <xf numFmtId="0" fontId="12" fillId="0" borderId="1" xfId="0" applyFont="1" applyFill="1" applyBorder="1" applyAlignment="1">
      <alignment horizontal="center" vertical="center" wrapText="1"/>
    </xf>
    <xf numFmtId="0" fontId="12" fillId="0" borderId="4" xfId="0" applyFont="1" applyFill="1" applyBorder="1" applyAlignment="1">
      <alignment horizontal="center" vertical="center" wrapText="1"/>
    </xf>
  </cellXfs>
  <cellStyles count="51">
    <cellStyle name="Hypertextový odkaz" xfId="1" builtinId="8" hidden="1"/>
    <cellStyle name="Hypertextový odkaz" xfId="3" builtinId="8" hidden="1"/>
    <cellStyle name="Hypertextový odkaz" xfId="5" builtinId="8" hidden="1"/>
    <cellStyle name="Hypertextový odkaz" xfId="7" builtinId="8" hidden="1"/>
    <cellStyle name="Hypertextový odkaz" xfId="9" builtinId="8" hidden="1"/>
    <cellStyle name="Hypertextový odkaz" xfId="11" builtinId="8" hidden="1"/>
    <cellStyle name="Hypertextový odkaz" xfId="13" builtinId="8" hidden="1"/>
    <cellStyle name="Hypertextový odkaz" xfId="15" builtinId="8" hidden="1"/>
    <cellStyle name="Hypertextový odkaz" xfId="17" builtinId="8" hidden="1"/>
    <cellStyle name="Hypertextový odkaz" xfId="19" builtinId="8" hidden="1"/>
    <cellStyle name="Hypertextový odkaz" xfId="21" builtinId="8" hidden="1"/>
    <cellStyle name="Hypertextový odkaz" xfId="23" builtinId="8" hidden="1"/>
    <cellStyle name="Hypertextový odkaz" xfId="25" builtinId="8" hidden="1"/>
    <cellStyle name="Hypertextový odkaz" xfId="27" builtinId="8" hidden="1"/>
    <cellStyle name="Hypertextový odkaz" xfId="29" builtinId="8" hidden="1"/>
    <cellStyle name="Hypertextový odkaz" xfId="31" builtinId="8" hidden="1"/>
    <cellStyle name="Hypertextový odkaz" xfId="33" builtinId="8" hidden="1"/>
    <cellStyle name="Hypertextový odkaz" xfId="35" builtinId="8" hidden="1"/>
    <cellStyle name="Hypertextový odkaz" xfId="37" builtinId="8" hidden="1"/>
    <cellStyle name="Hypertextový odkaz" xfId="39" builtinId="8" hidden="1"/>
    <cellStyle name="Hypertextový odkaz" xfId="41" builtinId="8" hidden="1"/>
    <cellStyle name="Hypertextový odkaz" xfId="43" builtinId="8" hidden="1"/>
    <cellStyle name="Hypertextový odkaz" xfId="45" builtinId="8" hidden="1"/>
    <cellStyle name="Hypertextový odkaz" xfId="47" builtinId="8" hidden="1"/>
    <cellStyle name="Hypertextový odkaz" xfId="49" builtinId="8" hidden="1"/>
    <cellStyle name="Normální" xfId="0" builtinId="0"/>
    <cellStyle name="Použitý hypertextový odkaz" xfId="2" builtinId="9" hidden="1"/>
    <cellStyle name="Použitý hypertextový odkaz" xfId="4" builtinId="9" hidden="1"/>
    <cellStyle name="Použitý hypertextový odkaz" xfId="6" builtinId="9" hidden="1"/>
    <cellStyle name="Použitý hypertextový odkaz" xfId="8" builtinId="9" hidden="1"/>
    <cellStyle name="Použitý hypertextový odkaz" xfId="10" builtinId="9" hidden="1"/>
    <cellStyle name="Použitý hypertextový odkaz" xfId="12" builtinId="9" hidden="1"/>
    <cellStyle name="Použitý hypertextový odkaz" xfId="14" builtinId="9" hidden="1"/>
    <cellStyle name="Použitý hypertextový odkaz" xfId="16" builtinId="9" hidden="1"/>
    <cellStyle name="Použitý hypertextový odkaz" xfId="18" builtinId="9" hidden="1"/>
    <cellStyle name="Použitý hypertextový odkaz" xfId="20" builtinId="9" hidden="1"/>
    <cellStyle name="Použitý hypertextový odkaz" xfId="22" builtinId="9" hidden="1"/>
    <cellStyle name="Použitý hypertextový odkaz" xfId="24" builtinId="9" hidden="1"/>
    <cellStyle name="Použitý hypertextový odkaz" xfId="26" builtinId="9" hidden="1"/>
    <cellStyle name="Použitý hypertextový odkaz" xfId="28" builtinId="9" hidden="1"/>
    <cellStyle name="Použitý hypertextový odkaz" xfId="30" builtinId="9" hidden="1"/>
    <cellStyle name="Použitý hypertextový odkaz" xfId="32" builtinId="9" hidden="1"/>
    <cellStyle name="Použitý hypertextový odkaz" xfId="34" builtinId="9" hidden="1"/>
    <cellStyle name="Použitý hypertextový odkaz" xfId="36" builtinId="9" hidden="1"/>
    <cellStyle name="Použitý hypertextový odkaz" xfId="38" builtinId="9" hidden="1"/>
    <cellStyle name="Použitý hypertextový odkaz" xfId="40" builtinId="9" hidden="1"/>
    <cellStyle name="Použitý hypertextový odkaz" xfId="42" builtinId="9" hidden="1"/>
    <cellStyle name="Použitý hypertextový odkaz" xfId="44" builtinId="9" hidden="1"/>
    <cellStyle name="Použitý hypertextový odkaz" xfId="46" builtinId="9" hidden="1"/>
    <cellStyle name="Použitý hypertextový odkaz" xfId="48" builtinId="9" hidden="1"/>
    <cellStyle name="Použitý hypertextový odkaz" xfId="50"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tabSelected="1" zoomScale="75" zoomScaleNormal="75" zoomScalePageLayoutView="75" workbookViewId="0">
      <selection activeCell="J2" sqref="J2"/>
    </sheetView>
  </sheetViews>
  <sheetFormatPr defaultColWidth="8.77734375" defaultRowHeight="14.4" x14ac:dyDescent="0.3"/>
  <cols>
    <col min="1" max="1" width="62.33203125" bestFit="1" customWidth="1"/>
    <col min="2" max="2" width="62.33203125" hidden="1" customWidth="1"/>
    <col min="3" max="3" width="15.44140625" bestFit="1" customWidth="1"/>
    <col min="4" max="4" width="22.44140625" bestFit="1" customWidth="1"/>
    <col min="5" max="5" width="22.44140625" customWidth="1"/>
    <col min="6" max="6" width="32.6640625" bestFit="1" customWidth="1"/>
  </cols>
  <sheetData>
    <row r="1" spans="1:6" ht="62.4" x14ac:dyDescent="0.3">
      <c r="A1" s="5" t="s">
        <v>0</v>
      </c>
      <c r="B1" s="5" t="s">
        <v>25</v>
      </c>
      <c r="C1" s="5" t="s">
        <v>1</v>
      </c>
      <c r="D1" s="3" t="s">
        <v>7</v>
      </c>
      <c r="E1" s="3" t="s">
        <v>8</v>
      </c>
      <c r="F1" s="3" t="s">
        <v>24</v>
      </c>
    </row>
    <row r="2" spans="1:6" ht="120.6" thickBot="1" x14ac:dyDescent="0.35">
      <c r="A2" s="8" t="s">
        <v>10</v>
      </c>
      <c r="B2" s="20" t="s">
        <v>42</v>
      </c>
      <c r="C2" s="1" t="s">
        <v>2</v>
      </c>
      <c r="D2" s="10">
        <v>2</v>
      </c>
      <c r="E2" s="4" t="s">
        <v>5</v>
      </c>
      <c r="F2" s="24" t="e">
        <f>D2*E2</f>
        <v>#VALUE!</v>
      </c>
    </row>
    <row r="3" spans="1:6" ht="67.95" customHeight="1" thickBot="1" x14ac:dyDescent="0.35">
      <c r="A3" s="6" t="s">
        <v>9</v>
      </c>
      <c r="B3" s="13"/>
      <c r="C3" s="7"/>
      <c r="D3" s="7"/>
      <c r="E3" s="7"/>
      <c r="F3" s="25" t="e">
        <f>F2</f>
        <v>#VALUE!</v>
      </c>
    </row>
  </sheetData>
  <pageMargins left="0.7" right="0.7" top="0.78740157499999996" bottom="0.78740157499999996"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5"/>
  <sheetViews>
    <sheetView topLeftCell="A12" zoomScale="75" zoomScaleNormal="75" zoomScalePageLayoutView="75" workbookViewId="0">
      <selection activeCell="F15" sqref="F15"/>
    </sheetView>
  </sheetViews>
  <sheetFormatPr defaultColWidth="8.77734375" defaultRowHeight="14.4" x14ac:dyDescent="0.3"/>
  <cols>
    <col min="1" max="1" width="62.33203125" bestFit="1" customWidth="1"/>
    <col min="2" max="2" width="62.33203125" hidden="1" customWidth="1"/>
    <col min="3" max="3" width="15.44140625" bestFit="1" customWidth="1"/>
    <col min="4" max="4" width="22.44140625" bestFit="1" customWidth="1"/>
    <col min="5" max="5" width="22.44140625" customWidth="1"/>
    <col min="6" max="6" width="32.6640625" bestFit="1" customWidth="1"/>
  </cols>
  <sheetData>
    <row r="1" spans="1:13" ht="62.4" x14ac:dyDescent="0.3">
      <c r="A1" s="5" t="s">
        <v>0</v>
      </c>
      <c r="B1" s="5" t="s">
        <v>25</v>
      </c>
      <c r="C1" s="5" t="s">
        <v>1</v>
      </c>
      <c r="D1" s="3" t="s">
        <v>7</v>
      </c>
      <c r="E1" s="3" t="s">
        <v>8</v>
      </c>
      <c r="F1" s="3" t="s">
        <v>24</v>
      </c>
    </row>
    <row r="2" spans="1:13" ht="189" customHeight="1" x14ac:dyDescent="0.3">
      <c r="A2" s="9" t="s">
        <v>11</v>
      </c>
      <c r="B2" s="16" t="s">
        <v>30</v>
      </c>
      <c r="C2" s="1" t="s">
        <v>23</v>
      </c>
      <c r="D2" s="10">
        <v>1</v>
      </c>
      <c r="E2" s="4" t="s">
        <v>5</v>
      </c>
      <c r="F2" s="22" t="e">
        <f>E2*D2</f>
        <v>#VALUE!</v>
      </c>
    </row>
    <row r="3" spans="1:13" ht="51.75" customHeight="1" x14ac:dyDescent="0.3">
      <c r="A3" s="11" t="s">
        <v>12</v>
      </c>
      <c r="B3" s="15" t="s">
        <v>31</v>
      </c>
      <c r="C3" s="1" t="s">
        <v>23</v>
      </c>
      <c r="D3" s="12">
        <v>2</v>
      </c>
      <c r="E3" s="4" t="s">
        <v>5</v>
      </c>
      <c r="F3" s="22" t="e">
        <f t="shared" ref="F3:F14" si="0">E3*D3</f>
        <v>#VALUE!</v>
      </c>
    </row>
    <row r="4" spans="1:13" ht="88.5" customHeight="1" x14ac:dyDescent="0.3">
      <c r="A4" s="11" t="s">
        <v>13</v>
      </c>
      <c r="B4" s="19" t="s">
        <v>32</v>
      </c>
      <c r="C4" s="1" t="s">
        <v>23</v>
      </c>
      <c r="D4" s="12">
        <v>6</v>
      </c>
      <c r="E4" s="4" t="s">
        <v>5</v>
      </c>
      <c r="F4" s="22" t="e">
        <f t="shared" si="0"/>
        <v>#VALUE!</v>
      </c>
      <c r="M4" s="14"/>
    </row>
    <row r="5" spans="1:13" ht="98.25" customHeight="1" x14ac:dyDescent="0.3">
      <c r="A5" s="9" t="s">
        <v>14</v>
      </c>
      <c r="B5" s="17" t="s">
        <v>26</v>
      </c>
      <c r="C5" s="1" t="s">
        <v>23</v>
      </c>
      <c r="D5" s="10">
        <v>5</v>
      </c>
      <c r="E5" s="4" t="s">
        <v>5</v>
      </c>
      <c r="F5" s="22" t="e">
        <f t="shared" si="0"/>
        <v>#VALUE!</v>
      </c>
    </row>
    <row r="6" spans="1:13" ht="120" customHeight="1" x14ac:dyDescent="0.3">
      <c r="A6" s="9" t="s">
        <v>15</v>
      </c>
      <c r="B6" s="18" t="s">
        <v>33</v>
      </c>
      <c r="C6" s="1" t="s">
        <v>23</v>
      </c>
      <c r="D6" s="10">
        <v>2</v>
      </c>
      <c r="E6" s="4" t="s">
        <v>5</v>
      </c>
      <c r="F6" s="22" t="e">
        <f t="shared" si="0"/>
        <v>#VALUE!</v>
      </c>
    </row>
    <row r="7" spans="1:13" ht="105.75" customHeight="1" x14ac:dyDescent="0.3">
      <c r="A7" s="11" t="s">
        <v>16</v>
      </c>
      <c r="B7" s="20" t="s">
        <v>34</v>
      </c>
      <c r="C7" s="1" t="s">
        <v>23</v>
      </c>
      <c r="D7" s="12">
        <v>2</v>
      </c>
      <c r="E7" s="4" t="s">
        <v>5</v>
      </c>
      <c r="F7" s="22" t="e">
        <f t="shared" si="0"/>
        <v>#VALUE!</v>
      </c>
    </row>
    <row r="8" spans="1:13" ht="93" customHeight="1" x14ac:dyDescent="0.3">
      <c r="A8" s="9" t="s">
        <v>17</v>
      </c>
      <c r="B8" s="18" t="s">
        <v>35</v>
      </c>
      <c r="C8" s="1" t="s">
        <v>23</v>
      </c>
      <c r="D8" s="10">
        <v>2</v>
      </c>
      <c r="E8" s="4" t="s">
        <v>5</v>
      </c>
      <c r="F8" s="22" t="e">
        <f t="shared" si="0"/>
        <v>#VALUE!</v>
      </c>
    </row>
    <row r="9" spans="1:13" ht="97.5" customHeight="1" x14ac:dyDescent="0.3">
      <c r="A9" s="9" t="s">
        <v>36</v>
      </c>
      <c r="B9" s="17" t="s">
        <v>27</v>
      </c>
      <c r="C9" s="1" t="s">
        <v>23</v>
      </c>
      <c r="D9" s="10">
        <v>1</v>
      </c>
      <c r="E9" s="4" t="s">
        <v>5</v>
      </c>
      <c r="F9" s="22" t="e">
        <f t="shared" si="0"/>
        <v>#VALUE!</v>
      </c>
    </row>
    <row r="10" spans="1:13" ht="61.5" customHeight="1" x14ac:dyDescent="0.3">
      <c r="A10" s="9" t="s">
        <v>18</v>
      </c>
      <c r="B10" s="18" t="s">
        <v>41</v>
      </c>
      <c r="C10" s="1" t="s">
        <v>23</v>
      </c>
      <c r="D10" s="10">
        <v>2</v>
      </c>
      <c r="E10" s="4" t="s">
        <v>5</v>
      </c>
      <c r="F10" s="22" t="e">
        <f t="shared" si="0"/>
        <v>#VALUE!</v>
      </c>
    </row>
    <row r="11" spans="1:13" ht="63" customHeight="1" x14ac:dyDescent="0.3">
      <c r="A11" s="9" t="s">
        <v>19</v>
      </c>
      <c r="B11" s="21" t="s">
        <v>37</v>
      </c>
      <c r="C11" s="1" t="s">
        <v>23</v>
      </c>
      <c r="D11" s="10">
        <v>2</v>
      </c>
      <c r="E11" s="4" t="s">
        <v>5</v>
      </c>
      <c r="F11" s="22" t="e">
        <f t="shared" si="0"/>
        <v>#VALUE!</v>
      </c>
    </row>
    <row r="12" spans="1:13" ht="117" customHeight="1" x14ac:dyDescent="0.3">
      <c r="A12" s="9" t="s">
        <v>20</v>
      </c>
      <c r="B12" s="18" t="s">
        <v>38</v>
      </c>
      <c r="C12" s="1" t="s">
        <v>23</v>
      </c>
      <c r="D12" s="10">
        <v>2</v>
      </c>
      <c r="E12" s="4" t="s">
        <v>5</v>
      </c>
      <c r="F12" s="22" t="e">
        <f t="shared" si="0"/>
        <v>#VALUE!</v>
      </c>
    </row>
    <row r="13" spans="1:13" ht="174" customHeight="1" x14ac:dyDescent="0.3">
      <c r="A13" s="9" t="s">
        <v>21</v>
      </c>
      <c r="B13" s="18" t="s">
        <v>39</v>
      </c>
      <c r="C13" s="1" t="s">
        <v>23</v>
      </c>
      <c r="D13" s="10">
        <v>1</v>
      </c>
      <c r="E13" s="4" t="s">
        <v>5</v>
      </c>
      <c r="F13" s="22" t="e">
        <f t="shared" si="0"/>
        <v>#VALUE!</v>
      </c>
    </row>
    <row r="14" spans="1:13" ht="90.6" thickBot="1" x14ac:dyDescent="0.35">
      <c r="A14" s="9" t="s">
        <v>22</v>
      </c>
      <c r="B14" s="18" t="s">
        <v>40</v>
      </c>
      <c r="C14" s="1" t="s">
        <v>23</v>
      </c>
      <c r="D14" s="10">
        <v>2</v>
      </c>
      <c r="E14" s="4" t="s">
        <v>5</v>
      </c>
      <c r="F14" s="22" t="e">
        <f t="shared" si="0"/>
        <v>#VALUE!</v>
      </c>
    </row>
    <row r="15" spans="1:13" ht="67.95" customHeight="1" thickBot="1" x14ac:dyDescent="0.35">
      <c r="A15" s="6" t="s">
        <v>9</v>
      </c>
      <c r="B15" s="13"/>
      <c r="C15" s="7"/>
      <c r="D15" s="7"/>
      <c r="E15" s="7"/>
      <c r="F15" s="23" t="e">
        <f>SUM(F2:F14)</f>
        <v>#VALUE!</v>
      </c>
    </row>
  </sheetData>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zoomScale="75" zoomScaleNormal="75" zoomScalePageLayoutView="75" workbookViewId="0">
      <selection activeCell="M3" sqref="M3"/>
    </sheetView>
  </sheetViews>
  <sheetFormatPr defaultColWidth="8.77734375" defaultRowHeight="14.4" x14ac:dyDescent="0.3"/>
  <cols>
    <col min="1" max="1" width="36.77734375" bestFit="1" customWidth="1"/>
    <col min="2" max="2" width="36.77734375" hidden="1" customWidth="1"/>
    <col min="3" max="3" width="15.33203125" bestFit="1" customWidth="1"/>
    <col min="4" max="4" width="22.44140625" bestFit="1" customWidth="1"/>
    <col min="5" max="5" width="23.109375" customWidth="1"/>
    <col min="6" max="6" width="28.109375" customWidth="1"/>
  </cols>
  <sheetData>
    <row r="1" spans="1:6" ht="46.8" x14ac:dyDescent="0.3">
      <c r="A1" s="5" t="s">
        <v>0</v>
      </c>
      <c r="B1" s="5" t="s">
        <v>25</v>
      </c>
      <c r="C1" s="5" t="s">
        <v>1</v>
      </c>
      <c r="D1" s="3" t="s">
        <v>4</v>
      </c>
      <c r="E1" s="3" t="s">
        <v>3</v>
      </c>
      <c r="F1" s="3" t="s">
        <v>6</v>
      </c>
    </row>
    <row r="2" spans="1:6" ht="96" customHeight="1" x14ac:dyDescent="0.3">
      <c r="A2" s="9" t="s">
        <v>43</v>
      </c>
      <c r="B2" s="18" t="s">
        <v>28</v>
      </c>
      <c r="C2" s="2" t="s">
        <v>23</v>
      </c>
      <c r="D2" s="2">
        <v>1</v>
      </c>
      <c r="E2" s="4" t="s">
        <v>5</v>
      </c>
      <c r="F2" s="24" t="e">
        <f>D2*E2</f>
        <v>#VALUE!</v>
      </c>
    </row>
    <row r="3" spans="1:6" ht="88.5" customHeight="1" thickBot="1" x14ac:dyDescent="0.35">
      <c r="A3" s="9" t="s">
        <v>44</v>
      </c>
      <c r="B3" s="18" t="s">
        <v>29</v>
      </c>
      <c r="C3" s="2" t="s">
        <v>23</v>
      </c>
      <c r="D3" s="2">
        <v>7</v>
      </c>
      <c r="E3" s="4" t="s">
        <v>5</v>
      </c>
      <c r="F3" s="24" t="e">
        <f>D3*E3</f>
        <v>#VALUE!</v>
      </c>
    </row>
    <row r="4" spans="1:6" ht="87" customHeight="1" thickBot="1" x14ac:dyDescent="0.35">
      <c r="A4" s="6" t="s">
        <v>9</v>
      </c>
      <c r="B4" s="13"/>
      <c r="C4" s="7"/>
      <c r="D4" s="7"/>
      <c r="E4" s="7"/>
      <c r="F4" s="25" t="e">
        <f>F2+F3</f>
        <v>#VALUE!</v>
      </c>
    </row>
  </sheetData>
  <phoneticPr fontId="1" type="noConversion"/>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3</vt:i4>
      </vt:variant>
    </vt:vector>
  </HeadingPairs>
  <TitlesOfParts>
    <vt:vector size="3" baseType="lpstr">
      <vt:lpstr>1. Část – Pravni kurzy </vt:lpstr>
      <vt:lpstr>2. Část – Měkké a manažerské</vt:lpstr>
      <vt:lpstr>3. část - Obecné 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Jan Zahálka</cp:lastModifiedBy>
  <dcterms:created xsi:type="dcterms:W3CDTF">2020-02-10T11:36:54Z</dcterms:created>
  <dcterms:modified xsi:type="dcterms:W3CDTF">2020-07-16T15:17:58Z</dcterms:modified>
</cp:coreProperties>
</file>